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A4608C0D-D3CD-432D-B569-3158C05D93E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20" i="1"/>
  <c r="G16" i="1"/>
  <c r="G21" i="1"/>
  <c r="G22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<sst xmlns="http://schemas.openxmlformats.org/spreadsheetml/2006/main" count="26" uniqueCount="26">
  <si>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</si>
  <si>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</si>
  <si>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</si>
  <si>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</si>
  <si>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</si>
  <si>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</si>
  <si>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</si>
  <si>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</si>
  <si>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</si>
  <si>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</si>
  <si>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</si>
  <si>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</si>
  <si>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</si>
  <si>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Centrala wentylacyjna nawiewna</t>
  </si>
  <si>
    <t>Centrala wentylacyjna nawiewno-wywiewna</t>
  </si>
  <si>
    <t>Klimakonwektor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</si>
  <si>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</si>
  <si>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</si>
  <si>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</si>
  <si>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</si>
  <si>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</si>
  <si>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</si>
  <si>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</si>
  <si>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Skraplacz</t>
  </si>
  <si>
    <t>103</t>
  </si>
  <si>
    <t>Numer grupy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</si>
</sst>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3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103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2"/>
  <sheetViews>
    <sheetView showGridLines="0" tabSelected="1" zoomScaleNormal="100" workbookViewId="0">
      <selection activeCell="I9" sqref="I9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2"/>
      <c r="C1" s="32" t="s">
        <v>25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2">
        <f>SUM($G16:$G22)</f>
        <v>0</v>
      </c>
      <c r="C3" s="5" t="s">
        <v>19</v>
      </c>
      <c r="E3" s="1"/>
      <c r="F3" s="6"/>
      <c r="G3" s="1"/>
    </row>
    <row r="4" spans="1:10" ht="30" customHeight="1" outlineLevel="1" thickBot="1" x14ac:dyDescent="0.25">
      <c r="B4" s="52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53">
        <f>B3+B4</f>
        <v>0</v>
      </c>
      <c r="C5" s="33" t="s">
        <v>2</v>
      </c>
      <c r="E5" s="1"/>
      <c r="F5" s="6"/>
      <c r="G5" s="1"/>
    </row>
    <row r="6" spans="1:10" ht="30" customHeight="1" outlineLevel="1" thickBot="1" x14ac:dyDescent="0.25">
      <c r="B6" s="54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9">
        <v>102</v>
      </c>
      <c r="C7" s="10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58">
        <v>0</v>
      </c>
      <c r="C8" s="10" t="s">
        <v>22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55">
        <f>B7*B8</f>
        <v>0</v>
      </c>
      <c r="C9" s="11" t="s">
        <v>21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55">
        <f>B7*B8*0.23</f>
        <v>0</v>
      </c>
      <c r="C10" s="11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56">
        <f>SUM(B9+B10)</f>
        <v>0</v>
      </c>
      <c r="C11" s="12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57"/>
      <c r="C12" s="13"/>
      <c r="D12" s="14"/>
      <c r="E12" s="13"/>
      <c r="F12" s="15"/>
      <c r="G12" s="16"/>
      <c r="I12" s="4"/>
      <c r="J12" s="8"/>
    </row>
    <row r="13" spans="1:10" ht="30" customHeight="1" thickBot="1" x14ac:dyDescent="0.25">
      <c r="B13" s="53">
        <f>(B5+B11)</f>
        <v>0</v>
      </c>
      <c r="C13" s="17" t="s">
        <v>18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8"/>
      <c r="C14" s="1"/>
      <c r="D14" s="1"/>
      <c r="F14" s="19"/>
      <c r="I14" s="4"/>
      <c r="J14" s="8"/>
    </row>
    <row r="15" spans="1:10" ht="35.25" customHeight="1" thickBot="1" x14ac:dyDescent="0.25">
      <c r="C15" s="20" t="s">
        <v>7</v>
      </c>
      <c r="D15" s="21" t="s">
        <v>8</v>
      </c>
      <c r="E15" s="30" t="s">
        <v>9</v>
      </c>
      <c r="F15" s="22" t="s">
        <v>10</v>
      </c>
      <c r="G15" s="23" t="s">
        <v>20</v>
      </c>
      <c r="I15" s="4"/>
      <c r="J15" s="8"/>
    </row>
    <row r="16" spans="1:10" ht="15.75" customHeight="1" x14ac:dyDescent="0.2">
      <c r="A16" s="24"/>
      <c r="C16" s="50" t="s">
        <v>11</v>
      </c>
      <c r="D16" s="28">
        <v>15</v>
      </c>
      <c r="E16" s="59">
        <v>0</v>
      </c>
      <c r="F16" s="25">
        <v>2</v>
      </c>
      <c r="G16" s="26">
        <f t="shared" ref="G16:G22" si="0">PRODUCT(D16*E16*F16)</f>
        <v>0</v>
      </c>
      <c r="I16" s="4"/>
      <c r="J16" s="8"/>
    </row>
    <row r="17" spans="1:10" s="40" customFormat="1" ht="15.75" customHeight="1" x14ac:dyDescent="0.2">
      <c r="A17" s="43"/>
      <c r="C17" s="51" t="s">
        <v>12</v>
      </c>
      <c r="D17" s="29">
        <v>7</v>
      </c>
      <c r="E17" s="60">
        <v>0</v>
      </c>
      <c r="F17" s="45">
        <v>2</v>
      </c>
      <c r="G17" s="46">
        <f t="shared" si="0"/>
        <v>0</v>
      </c>
      <c r="I17" s="41"/>
      <c r="J17" s="42"/>
    </row>
    <row r="18" spans="1:10" s="40" customFormat="1" ht="15.75" customHeight="1" x14ac:dyDescent="0.2">
      <c r="A18" s="43"/>
      <c r="C18" s="51" t="s">
        <v>13</v>
      </c>
      <c r="D18" s="29">
        <v>13</v>
      </c>
      <c r="E18" s="60">
        <v>0</v>
      </c>
      <c r="F18" s="45">
        <v>2</v>
      </c>
      <c r="G18" s="46">
        <f t="shared" si="0"/>
        <v>0</v>
      </c>
      <c r="I18" s="41"/>
      <c r="J18" s="42"/>
    </row>
    <row r="19" spans="1:10" s="40" customFormat="1" ht="15.75" customHeight="1" x14ac:dyDescent="0.2">
      <c r="A19" s="43"/>
      <c r="C19" s="51" t="s">
        <v>14</v>
      </c>
      <c r="D19" s="29">
        <v>5</v>
      </c>
      <c r="E19" s="60">
        <v>0</v>
      </c>
      <c r="F19" s="45">
        <v>2</v>
      </c>
      <c r="G19" s="46">
        <f t="shared" si="0"/>
        <v>0</v>
      </c>
      <c r="I19" s="41"/>
      <c r="J19" s="42"/>
    </row>
    <row r="20" spans="1:10" s="34" customFormat="1" ht="15.75" customHeight="1" x14ac:dyDescent="0.2">
      <c r="A20" s="37"/>
      <c r="C20" s="51" t="s">
        <v>15</v>
      </c>
      <c r="D20" s="29">
        <v>1</v>
      </c>
      <c r="E20" s="60">
        <v>0</v>
      </c>
      <c r="F20" s="38">
        <v>2</v>
      </c>
      <c r="G20" s="39">
        <f t="shared" ref="G20" si="1">PRODUCT(D20*E20*F20)</f>
        <v>0</v>
      </c>
      <c r="I20" s="35"/>
      <c r="J20" s="36"/>
    </row>
    <row r="21" spans="1:10" ht="15.75" customHeight="1" x14ac:dyDescent="0.2">
      <c r="A21" s="1"/>
      <c r="B21" s="27"/>
      <c r="C21" s="51" t="s">
        <v>16</v>
      </c>
      <c r="D21" s="29">
        <v>61</v>
      </c>
      <c r="E21" s="61">
        <v>0</v>
      </c>
      <c r="F21" s="25">
        <v>2</v>
      </c>
      <c r="G21" s="26">
        <f t="shared" si="0"/>
        <v>0</v>
      </c>
      <c r="I21" s="4"/>
      <c r="J21" s="8"/>
    </row>
    <row r="22" spans="1:10" ht="15.75" customHeight="1" x14ac:dyDescent="0.2">
      <c r="A22" s="1"/>
      <c r="B22" s="18"/>
      <c r="C22" s="51" t="s">
        <v>23</v>
      </c>
      <c r="D22" s="29">
        <v>1</v>
      </c>
      <c r="E22" s="61">
        <v>0</v>
      </c>
      <c r="F22" s="25">
        <v>2</v>
      </c>
      <c r="G22" s="26">
        <f t="shared" si="0"/>
        <v>0</v>
      </c>
      <c r="I22" s="4"/>
      <c r="J22" s="8"/>
    </row>
    <row r="23" spans="1:10" ht="15.75" customHeight="1" x14ac:dyDescent="0.2">
      <c r="A23" s="1"/>
      <c r="B23" s="18"/>
      <c r="C23" s="47" t="s">
        <v>17</v>
      </c>
      <c r="D23" s="48" t="s">
        <v>24</v>
      </c>
      <c r="E23" s="49"/>
      <c r="F23" s="44"/>
      <c r="G23" s="31"/>
      <c r="I23" s="4"/>
      <c r="J23" s="8"/>
    </row>
    <row r="24" spans="1:10" ht="15.75" customHeight="1" x14ac:dyDescent="0.2">
      <c r="A24" s="1"/>
      <c r="B24" s="18"/>
      <c r="C24" s="1"/>
      <c r="D24" s="1"/>
      <c r="F24" s="19"/>
      <c r="I24" s="4"/>
      <c r="J24" s="8"/>
    </row>
    <row r="25" spans="1:10" ht="15.75" customHeight="1" x14ac:dyDescent="0.2">
      <c r="A25" s="1"/>
      <c r="B25" s="18"/>
      <c r="I25" s="4"/>
      <c r="J25" s="8"/>
    </row>
    <row r="26" spans="1:10" ht="15.75" customHeight="1" x14ac:dyDescent="0.2">
      <c r="A26" s="1"/>
      <c r="B26" s="18"/>
      <c r="I26" s="4"/>
      <c r="J26" s="8"/>
    </row>
    <row r="27" spans="1:10" ht="15.75" customHeight="1" x14ac:dyDescent="0.2">
      <c r="A27" s="1"/>
      <c r="B27" s="18"/>
      <c r="I27" s="4"/>
      <c r="J27" s="8"/>
    </row>
    <row r="28" spans="1:10" ht="15.75" customHeight="1" x14ac:dyDescent="0.2">
      <c r="A28" s="1"/>
      <c r="B28" s="18"/>
      <c r="I28" s="4"/>
      <c r="J28" s="8"/>
    </row>
    <row r="29" spans="1:10" ht="15.75" customHeight="1" x14ac:dyDescent="0.2">
      <c r="A29" s="1"/>
      <c r="B29" s="18"/>
      <c r="I29" s="4"/>
      <c r="J29" s="8"/>
    </row>
    <row r="30" spans="1:10" ht="15.75" customHeight="1" x14ac:dyDescent="0.2">
      <c r="A30" s="1"/>
      <c r="B30" s="18"/>
      <c r="I30" s="4"/>
      <c r="J30" s="8"/>
    </row>
    <row r="31" spans="1:10" ht="15.75" customHeight="1" x14ac:dyDescent="0.2">
      <c r="A31" s="1"/>
      <c r="B31" s="18"/>
      <c r="I31" s="4"/>
      <c r="J31" s="8"/>
    </row>
    <row r="32" spans="1:10" ht="15.75" customHeight="1" x14ac:dyDescent="0.2">
      <c r="A32" s="1"/>
      <c r="B32" s="18"/>
      <c r="I32" s="4"/>
      <c r="J32" s="8"/>
    </row>
    <row r="33" spans="1:10" ht="15.75" customHeight="1" x14ac:dyDescent="0.2">
      <c r="A33" s="1"/>
      <c r="B33" s="18"/>
      <c r="I33" s="4"/>
      <c r="J33" s="8"/>
    </row>
    <row r="34" spans="1:10" ht="15.75" customHeight="1" x14ac:dyDescent="0.2">
      <c r="A34" s="1"/>
      <c r="B34" s="18"/>
      <c r="I34" s="4"/>
      <c r="J34" s="8"/>
    </row>
    <row r="35" spans="1:10" ht="15.75" customHeight="1" x14ac:dyDescent="0.2">
      <c r="A35" s="1"/>
      <c r="B35" s="18"/>
      <c r="I35" s="4"/>
      <c r="J35" s="8"/>
    </row>
    <row r="36" spans="1:10" ht="15.75" customHeight="1" x14ac:dyDescent="0.2">
      <c r="A36" s="1"/>
      <c r="B36" s="18"/>
      <c r="I36" s="4"/>
      <c r="J36" s="8"/>
    </row>
    <row r="37" spans="1:10" ht="15.75" customHeight="1" x14ac:dyDescent="0.2">
      <c r="A37" s="1"/>
      <c r="B37" s="18"/>
      <c r="I37" s="4"/>
      <c r="J37" s="8"/>
    </row>
    <row r="38" spans="1:10" ht="15.75" customHeight="1" x14ac:dyDescent="0.2">
      <c r="A38" s="1"/>
      <c r="B38" s="18"/>
      <c r="I38" s="4"/>
      <c r="J38" s="8"/>
    </row>
    <row r="39" spans="1:10" ht="15.75" customHeight="1" x14ac:dyDescent="0.2">
      <c r="A39" s="1"/>
      <c r="B39" s="18"/>
      <c r="I39" s="4"/>
      <c r="J39" s="8"/>
    </row>
    <row r="40" spans="1:10" ht="15.75" customHeight="1" x14ac:dyDescent="0.2">
      <c r="A40" s="1"/>
      <c r="B40" s="18"/>
      <c r="I40" s="4"/>
      <c r="J40" s="8"/>
    </row>
    <row r="41" spans="1:10" ht="17.25" customHeight="1" x14ac:dyDescent="0.2">
      <c r="A41" s="1"/>
      <c r="B41" s="18"/>
      <c r="I41" s="4"/>
      <c r="J41" s="8"/>
    </row>
    <row r="42" spans="1:10" ht="30" customHeight="1" x14ac:dyDescent="0.2">
      <c r="A42" s="1"/>
      <c r="B42" s="18"/>
      <c r="I42" s="4"/>
      <c r="J42" s="8"/>
    </row>
  </sheetData>
  <sheetProtection algorithmName="SHA-512" hashValue="m5wENSh/qyODAiQqT7y/59mNm4UygMWioQgr18HkxNnMbJUKCtR6Pe9FdpzSncwRRAzRzSu7thi26CL1d4388A==" saltValue="iYvEqq7qhRASbpIGf5aV5g==" spinCount="100000" sheet="1" objects="1" scenarios="1"/>
  <protectedRanges>
    <protectedRange sqref="E16:E22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&amp;L&amp;"-,Pogrubiony"Zadanie 8&amp;C&amp;"-,Pogrubiony"dot.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63d4114e-1bef-4718-838e-9be3cc0e7d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2026-03-13T12:06:59Z</cp:lastPrinted>
  <dcterms:created xsi:type="dcterms:W3CDTF">2026-03-12T11:00:09Z</dcterms:created>
  <dcterms:modified xsi:type="dcterms:W3CDTF">2026-04-29T10:48:06Z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